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ttgroupjsc-my.sharepoint.com/personal/manhnh_ttgroup_com_vn/Documents/JOB/TINH LANG SON/09.QHCT CCN MINH SON/02.HO SO QUY HOACH/LAN 1/01.KIEN TRUC/"/>
    </mc:Choice>
  </mc:AlternateContent>
  <xr:revisionPtr revIDLastSave="64" documentId="13_ncr:1_{6C8D1E18-3511-499E-BB7B-642FB34310CA}" xr6:coauthVersionLast="47" xr6:coauthVersionMax="47" xr10:uidLastSave="{464CD00F-DA2B-45AD-95A1-5A7C2B3F5415}"/>
  <bookViews>
    <workbookView xWindow="-120" yWindow="-120" windowWidth="24240" windowHeight="13020" activeTab="1" xr2:uid="{00000000-000D-0000-FFFF-FFFF00000000}"/>
  </bookViews>
  <sheets>
    <sheet name="Sheet1" sheetId="1" r:id="rId1"/>
    <sheet name="SDD PA 2" sheetId="3" r:id="rId2"/>
  </sheets>
  <definedNames>
    <definedName name="_2026.3.12_PA2_chon_sua_fix" localSheetId="1">'SDD PA 2'!$B$1:$M$35</definedName>
    <definedName name="_xlnm._FilterDatabase" localSheetId="1" hidden="1">'SDD PA 2'!$F$3:$F$35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9" i="3" l="1"/>
  <c r="K19" i="3"/>
  <c r="I21" i="3"/>
  <c r="J21" i="3" s="1"/>
  <c r="M21" i="3"/>
  <c r="G22" i="3"/>
  <c r="G29" i="3"/>
  <c r="I8" i="1" s="1"/>
  <c r="I10" i="1"/>
  <c r="K10" i="1" s="1"/>
  <c r="I9" i="1"/>
  <c r="H38" i="3"/>
  <c r="O6" i="3"/>
  <c r="N13" i="1"/>
  <c r="K13" i="1"/>
  <c r="H13" i="1"/>
  <c r="E12" i="1"/>
  <c r="N11" i="1"/>
  <c r="M11" i="1"/>
  <c r="I11" i="1"/>
  <c r="J11" i="1" s="1"/>
  <c r="H11" i="1"/>
  <c r="G11" i="1"/>
  <c r="N10" i="1"/>
  <c r="M10" i="1"/>
  <c r="H10" i="1"/>
  <c r="G10" i="1"/>
  <c r="N9" i="1"/>
  <c r="M9" i="1"/>
  <c r="H9" i="1"/>
  <c r="G9" i="1"/>
  <c r="L8" i="1"/>
  <c r="N8" i="1" s="1"/>
  <c r="F8" i="1"/>
  <c r="F12" i="1" s="1"/>
  <c r="E8" i="1"/>
  <c r="L7" i="1"/>
  <c r="M7" i="1" s="1"/>
  <c r="F7" i="1"/>
  <c r="H7" i="1" s="1"/>
  <c r="E7" i="1"/>
  <c r="N6" i="1"/>
  <c r="M6" i="1"/>
  <c r="H6" i="1"/>
  <c r="G6" i="1"/>
  <c r="E6" i="1"/>
  <c r="N5" i="1"/>
  <c r="M5" i="1"/>
  <c r="I5" i="1"/>
  <c r="J5" i="1" s="1"/>
  <c r="H5" i="1"/>
  <c r="G5" i="1"/>
  <c r="E5" i="1"/>
  <c r="H5" i="3"/>
  <c r="H35" i="3"/>
  <c r="M35" i="3"/>
  <c r="M38" i="3"/>
  <c r="M30" i="3"/>
  <c r="I30" i="3"/>
  <c r="J30" i="3" s="1"/>
  <c r="J29" i="3" s="1"/>
  <c r="M29" i="3"/>
  <c r="M20" i="3"/>
  <c r="M19" i="3" s="1"/>
  <c r="I20" i="3"/>
  <c r="J20" i="3" s="1"/>
  <c r="M18" i="3"/>
  <c r="M17" i="3"/>
  <c r="I17" i="3"/>
  <c r="J17" i="3" s="1"/>
  <c r="M16" i="3"/>
  <c r="I16" i="3"/>
  <c r="J16" i="3" s="1"/>
  <c r="M15" i="3"/>
  <c r="I15" i="3"/>
  <c r="J15" i="3" s="1"/>
  <c r="M14" i="3"/>
  <c r="I14" i="3"/>
  <c r="J14" i="3" s="1"/>
  <c r="M13" i="3"/>
  <c r="I13" i="3"/>
  <c r="J13" i="3" s="1"/>
  <c r="M12" i="3"/>
  <c r="I12" i="3"/>
  <c r="J12" i="3" s="1"/>
  <c r="M11" i="3"/>
  <c r="I11" i="3"/>
  <c r="J11" i="3" s="1"/>
  <c r="M10" i="3"/>
  <c r="I10" i="3"/>
  <c r="J10" i="3" s="1"/>
  <c r="M9" i="3"/>
  <c r="I9" i="3"/>
  <c r="J9" i="3" s="1"/>
  <c r="M8" i="3"/>
  <c r="I8" i="3"/>
  <c r="J8" i="3" s="1"/>
  <c r="M7" i="3"/>
  <c r="G7" i="3"/>
  <c r="I6" i="1" s="1"/>
  <c r="K6" i="1" s="1"/>
  <c r="H6" i="3"/>
  <c r="I19" i="3" l="1"/>
  <c r="J19" i="3" s="1"/>
  <c r="G18" i="3"/>
  <c r="H18" i="3" s="1"/>
  <c r="J18" i="3"/>
  <c r="N7" i="1"/>
  <c r="I18" i="3"/>
  <c r="H7" i="3"/>
  <c r="I29" i="3"/>
  <c r="I7" i="1"/>
  <c r="K7" i="1" s="1"/>
  <c r="K11" i="1"/>
  <c r="J7" i="3"/>
  <c r="G12" i="1"/>
  <c r="H12" i="1"/>
  <c r="H8" i="1"/>
  <c r="G7" i="1"/>
  <c r="G8" i="1"/>
  <c r="J10" i="1"/>
  <c r="K5" i="1"/>
  <c r="M8" i="1"/>
  <c r="I7" i="3"/>
  <c r="L12" i="1"/>
  <c r="J6" i="1"/>
  <c r="J7" i="1" l="1"/>
  <c r="M6" i="3"/>
  <c r="I6" i="3"/>
  <c r="N12" i="1"/>
  <c r="M12" i="1"/>
  <c r="J6" i="3" l="1"/>
  <c r="J5" i="3" s="1"/>
  <c r="I5" i="3"/>
  <c r="J8" i="1"/>
  <c r="G36" i="3"/>
  <c r="I12" i="1" s="1"/>
  <c r="H29" i="3"/>
  <c r="K12" i="1" l="1"/>
  <c r="G37" i="3"/>
  <c r="H37" i="3" s="1"/>
  <c r="H36" i="3"/>
  <c r="J12" i="1"/>
  <c r="J9" i="1"/>
  <c r="K9" i="1"/>
  <c r="K8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2026.3.12_PA2 chon sua fix" type="6" refreshedVersion="5" background="1" saveData="1">
    <textPr codePage="437" sourceFile="C:\Users\nviet\Desktop\2026.3.12_PA2 chon sua fix.txt" decimal="," thousands=".">
      <textFields>
        <textField/>
      </textFields>
    </textPr>
  </connection>
</connections>
</file>

<file path=xl/sharedStrings.xml><?xml version="1.0" encoding="utf-8"?>
<sst xmlns="http://schemas.openxmlformats.org/spreadsheetml/2006/main" count="188" uniqueCount="113">
  <si>
    <t>Chức năng sử dụng đất</t>
  </si>
  <si>
    <t xml:space="preserve">Tỷ lệ </t>
  </si>
  <si>
    <t>%</t>
  </si>
  <si>
    <t>Đất công trình dịch vụ</t>
  </si>
  <si>
    <t>Đất công trình sản xuất công nghiệp, TTCN, kho tàng</t>
  </si>
  <si>
    <t>Đất cây xanh</t>
  </si>
  <si>
    <t xml:space="preserve">Đất hạ tầng kỹ thuật </t>
  </si>
  <si>
    <t>Đất bãi đỗ xe</t>
  </si>
  <si>
    <t>Đất di tích, tôn giáo</t>
  </si>
  <si>
    <t>Đất giao thông</t>
  </si>
  <si>
    <t>Tổng diện tích lập quy hoạch</t>
  </si>
  <si>
    <t xml:space="preserve">Bảng tổng hợp chức năng sử dụng đất </t>
  </si>
  <si>
    <t>CTĐT</t>
  </si>
  <si>
    <t>Phương án 1</t>
  </si>
  <si>
    <t>QC</t>
  </si>
  <si>
    <t>(3)=(2)-(1)</t>
  </si>
  <si>
    <t xml:space="preserve">m2 </t>
  </si>
  <si>
    <t>Diện tích (1)</t>
  </si>
  <si>
    <t>Diện tích (2)</t>
  </si>
  <si>
    <t>Diện tích (4)</t>
  </si>
  <si>
    <t>(5)=(4)-(1)</t>
  </si>
  <si>
    <t>Phương án 3</t>
  </si>
  <si>
    <t>Diện tích (6)</t>
  </si>
  <si>
    <t>(7)=(6)-(1)</t>
  </si>
  <si>
    <t>4.1</t>
  </si>
  <si>
    <t>4.2</t>
  </si>
  <si>
    <t>TT</t>
  </si>
  <si>
    <t>HANDLE</t>
  </si>
  <si>
    <t>BLOCKNAME</t>
  </si>
  <si>
    <t>TEXT</t>
  </si>
  <si>
    <t>DT</t>
  </si>
  <si>
    <t>MD</t>
  </si>
  <si>
    <t>TC</t>
  </si>
  <si>
    <t>HS</t>
  </si>
  <si>
    <t>'1C932</t>
  </si>
  <si>
    <t>sdd</t>
  </si>
  <si>
    <t>DV</t>
  </si>
  <si>
    <t>NX</t>
  </si>
  <si>
    <t>'1C8C3</t>
  </si>
  <si>
    <t>NX-01</t>
  </si>
  <si>
    <t>'1C8CA</t>
  </si>
  <si>
    <t>NX-02</t>
  </si>
  <si>
    <t>'1C8BC</t>
  </si>
  <si>
    <t>NX-03</t>
  </si>
  <si>
    <t>'1C8D1</t>
  </si>
  <si>
    <t>NX-04</t>
  </si>
  <si>
    <t>'1C8ED</t>
  </si>
  <si>
    <t>NX-05</t>
  </si>
  <si>
    <t>'1C8D8</t>
  </si>
  <si>
    <t>NX-06</t>
  </si>
  <si>
    <t>'1C8E6</t>
  </si>
  <si>
    <t>NX-07</t>
  </si>
  <si>
    <t>'1C8F4</t>
  </si>
  <si>
    <t>NX-08</t>
  </si>
  <si>
    <t>'1C8FB</t>
  </si>
  <si>
    <t>NX-09</t>
  </si>
  <si>
    <t>'1C902</t>
  </si>
  <si>
    <t>NX-10</t>
  </si>
  <si>
    <t>'1C939</t>
  </si>
  <si>
    <t>'1C910</t>
  </si>
  <si>
    <t>CXCL-01</t>
  </si>
  <si>
    <t>-</t>
  </si>
  <si>
    <t>'1C917</t>
  </si>
  <si>
    <t>CXCL-02</t>
  </si>
  <si>
    <t>'1C91E</t>
  </si>
  <si>
    <t>CXCL-03</t>
  </si>
  <si>
    <t>'1C909</t>
  </si>
  <si>
    <t>CXCL-04</t>
  </si>
  <si>
    <t>'1C925</t>
  </si>
  <si>
    <t>CXCL-05</t>
  </si>
  <si>
    <t>'1C8B5</t>
  </si>
  <si>
    <t>XLNT</t>
  </si>
  <si>
    <t>'1C8DF</t>
  </si>
  <si>
    <t>Đất rãnh thoát nước taluy</t>
  </si>
  <si>
    <t>HTKT-01</t>
  </si>
  <si>
    <t>'1CA09</t>
  </si>
  <si>
    <t>HTKT-03</t>
  </si>
  <si>
    <t>'1CA10</t>
  </si>
  <si>
    <t>HTKT-02</t>
  </si>
  <si>
    <t>'1C947</t>
  </si>
  <si>
    <t>BX</t>
  </si>
  <si>
    <t>'1C940</t>
  </si>
  <si>
    <t>TG</t>
  </si>
  <si>
    <t>Phương án chọn</t>
  </si>
  <si>
    <t>Đất đường giao thông</t>
  </si>
  <si>
    <t>Đất HTKT khác (Trạm XLNT + Bể PCCC)</t>
  </si>
  <si>
    <t>Rãnh thoát nước taluy</t>
  </si>
  <si>
    <t>HTKT-04</t>
  </si>
  <si>
    <t>Đất cây xanh sử dụng công cộng</t>
  </si>
  <si>
    <t>Đất cây xanh cách ly</t>
  </si>
  <si>
    <t>CXCL</t>
  </si>
  <si>
    <t>Đất cây xanh, mặt nước</t>
  </si>
  <si>
    <t>Mặt nước</t>
  </si>
  <si>
    <t>MN</t>
  </si>
  <si>
    <t>CX-01</t>
  </si>
  <si>
    <t>CX-02</t>
  </si>
  <si>
    <t>Kí hiệu</t>
  </si>
  <si>
    <t>(m2)</t>
  </si>
  <si>
    <t>Diện tích sàn xây dựng tối đa</t>
  </si>
  <si>
    <t xml:space="preserve">Mật độ XD tối đa </t>
  </si>
  <si>
    <t>(%)</t>
  </si>
  <si>
    <t>(tầng)</t>
  </si>
  <si>
    <t>(lần)</t>
  </si>
  <si>
    <t>Đất tôn giáo tín ngưỡng</t>
  </si>
  <si>
    <t>Bảng thống kê tổng hợp chức năng sử dụng đất</t>
  </si>
  <si>
    <t>CX</t>
  </si>
  <si>
    <t>A</t>
  </si>
  <si>
    <t>Tầng cao</t>
  </si>
  <si>
    <t>Hệ số SDD</t>
  </si>
  <si>
    <t>Diện tích lô đất</t>
  </si>
  <si>
    <t>Tỷ lệ</t>
  </si>
  <si>
    <t>Diện tích xây dựng tối đa</t>
  </si>
  <si>
    <t>Đất công trình hạ tầng kỹ thuật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</si>
</sst>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i/>
      <sz val="12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i/>
      <sz val="12"/>
      <color theme="1"/>
      <name val="Arial"/>
      <family val="2"/>
    </font>
    <font>
      <i/>
      <sz val="11"/>
      <name val="Arial"/>
      <family val="2"/>
    </font>
    <font>
      <sz val="8"/>
      <name val="Calibri"/>
      <family val="2"/>
      <scheme val="minor"/>
    </font>
    <font>
      <sz val="12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color theme="1"/>
      <name val="Times New Roman"/>
      <family val="1"/>
    </font>
    <font>
      <i/>
      <sz val="12"/>
      <name val="Times New Roman"/>
      <family val="1"/>
    </font>
    <font>
      <b/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1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4" fontId="6" fillId="0" borderId="1" xfId="1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/>
    </xf>
    <xf numFmtId="4" fontId="6" fillId="0" borderId="1" xfId="1" applyNumberFormat="1" applyFont="1" applyBorder="1" applyAlignment="1">
      <alignment horizontal="right" vertical="center"/>
    </xf>
    <xf numFmtId="4" fontId="5" fillId="2" borderId="1" xfId="1" applyNumberFormat="1" applyFont="1" applyFill="1" applyBorder="1" applyAlignment="1">
      <alignment horizontal="right" vertical="center"/>
    </xf>
    <xf numFmtId="4" fontId="6" fillId="0" borderId="1" xfId="0" applyNumberFormat="1" applyFont="1" applyBorder="1" applyAlignment="1">
      <alignment horizontal="right" vertical="center"/>
    </xf>
    <xf numFmtId="4" fontId="5" fillId="2" borderId="1" xfId="0" applyNumberFormat="1" applyFont="1" applyFill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4" fontId="8" fillId="0" borderId="1" xfId="1" applyNumberFormat="1" applyFont="1" applyBorder="1" applyAlignment="1">
      <alignment horizontal="right" vertical="center"/>
    </xf>
    <xf numFmtId="4" fontId="8" fillId="0" borderId="1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right" vertical="center"/>
    </xf>
    <xf numFmtId="4" fontId="8" fillId="0" borderId="1" xfId="1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10" fillId="0" borderId="0" xfId="0" applyFont="1"/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 wrapText="1"/>
    </xf>
    <xf numFmtId="0" fontId="11" fillId="3" borderId="1" xfId="0" applyFont="1" applyFill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4" fontId="12" fillId="0" borderId="1" xfId="0" applyNumberFormat="1" applyFont="1" applyBorder="1"/>
    <xf numFmtId="0" fontId="12" fillId="0" borderId="1" xfId="0" applyFont="1" applyBorder="1"/>
    <xf numFmtId="0" fontId="12" fillId="0" borderId="1" xfId="0" applyFont="1" applyBorder="1" applyAlignment="1">
      <alignment vertical="center"/>
    </xf>
    <xf numFmtId="0" fontId="12" fillId="0" borderId="1" xfId="0" quotePrefix="1" applyFont="1" applyBorder="1" applyAlignment="1">
      <alignment horizontal="center" vertical="center"/>
    </xf>
    <xf numFmtId="0" fontId="13" fillId="0" borderId="0" xfId="0" applyFont="1"/>
    <xf numFmtId="0" fontId="14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/>
    </xf>
    <xf numFmtId="4" fontId="11" fillId="3" borderId="1" xfId="0" applyNumberFormat="1" applyFont="1" applyFill="1" applyBorder="1"/>
    <xf numFmtId="2" fontId="11" fillId="3" borderId="1" xfId="0" applyNumberFormat="1" applyFont="1" applyFill="1" applyBorder="1" applyAlignment="1">
      <alignment horizontal="center" vertical="center"/>
    </xf>
    <xf numFmtId="4" fontId="11" fillId="0" borderId="1" xfId="0" applyNumberFormat="1" applyFont="1" applyBorder="1"/>
    <xf numFmtId="2" fontId="11" fillId="0" borderId="1" xfId="0" applyNumberFormat="1" applyFont="1" applyBorder="1" applyAlignment="1">
      <alignment horizontal="center" vertical="center"/>
    </xf>
    <xf numFmtId="4" fontId="11" fillId="0" borderId="1" xfId="0" applyNumberFormat="1" applyFont="1" applyBorder="1" applyAlignment="1">
      <alignment vertical="center"/>
    </xf>
    <xf numFmtId="2" fontId="12" fillId="0" borderId="1" xfId="0" applyNumberFormat="1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26.3.12_PA2 chon sua fix" connectionId="1" xr16:uid="{00000000-0016-0000-0100-000000000000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3"/>
  <sheetViews>
    <sheetView zoomScale="85" zoomScaleNormal="85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I19" sqref="I19"/>
    </sheetView>
  </sheetViews>
  <sheetFormatPr defaultRowHeight="15" x14ac:dyDescent="0.25"/>
  <cols>
    <col min="1" max="1" width="6.5703125" customWidth="1"/>
    <col min="2" max="2" width="35.140625" customWidth="1"/>
    <col min="3" max="3" width="9.7109375" customWidth="1"/>
    <col min="4" max="4" width="14.7109375" customWidth="1"/>
    <col min="5" max="5" width="10.7109375" customWidth="1"/>
    <col min="6" max="6" width="14.7109375" hidden="1" customWidth="1"/>
    <col min="7" max="7" width="10.7109375" hidden="1" customWidth="1"/>
    <col min="8" max="8" width="14.7109375" hidden="1" customWidth="1"/>
    <col min="9" max="9" width="14.7109375" customWidth="1"/>
    <col min="10" max="10" width="10.7109375" customWidth="1"/>
    <col min="11" max="11" width="14.7109375" customWidth="1"/>
    <col min="12" max="12" width="14.7109375" hidden="1" customWidth="1"/>
    <col min="13" max="13" width="10.7109375" hidden="1" customWidth="1"/>
    <col min="14" max="14" width="14.7109375" hidden="1" customWidth="1"/>
  </cols>
  <sheetData>
    <row r="1" spans="1:14" ht="15.75" x14ac:dyDescent="0.25">
      <c r="A1" s="54" t="s">
        <v>11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</row>
    <row r="2" spans="1:14" ht="21.75" customHeight="1" x14ac:dyDescent="0.25">
      <c r="A2" s="55" t="s">
        <v>26</v>
      </c>
      <c r="B2" s="58" t="s">
        <v>0</v>
      </c>
      <c r="C2" s="2" t="s">
        <v>14</v>
      </c>
      <c r="D2" s="51" t="s">
        <v>12</v>
      </c>
      <c r="E2" s="53"/>
      <c r="F2" s="51" t="s">
        <v>13</v>
      </c>
      <c r="G2" s="52"/>
      <c r="H2" s="53"/>
      <c r="I2" s="51" t="s">
        <v>83</v>
      </c>
      <c r="J2" s="52"/>
      <c r="K2" s="53"/>
      <c r="L2" s="51" t="s">
        <v>21</v>
      </c>
      <c r="M2" s="52"/>
      <c r="N2" s="53"/>
    </row>
    <row r="3" spans="1:14" ht="15.75" x14ac:dyDescent="0.25">
      <c r="A3" s="56"/>
      <c r="B3" s="59"/>
      <c r="C3" s="2" t="s">
        <v>1</v>
      </c>
      <c r="D3" s="4" t="s">
        <v>17</v>
      </c>
      <c r="E3" s="2" t="s">
        <v>1</v>
      </c>
      <c r="F3" s="2" t="s">
        <v>18</v>
      </c>
      <c r="G3" s="2" t="s">
        <v>1</v>
      </c>
      <c r="H3" s="3" t="s">
        <v>15</v>
      </c>
      <c r="I3" s="2" t="s">
        <v>19</v>
      </c>
      <c r="J3" s="2" t="s">
        <v>1</v>
      </c>
      <c r="K3" s="3" t="s">
        <v>20</v>
      </c>
      <c r="L3" s="2" t="s">
        <v>22</v>
      </c>
      <c r="M3" s="2" t="s">
        <v>1</v>
      </c>
      <c r="N3" s="3" t="s">
        <v>23</v>
      </c>
    </row>
    <row r="4" spans="1:14" x14ac:dyDescent="0.25">
      <c r="A4" s="57"/>
      <c r="B4" s="60"/>
      <c r="C4" s="1" t="s">
        <v>2</v>
      </c>
      <c r="D4" s="17" t="s">
        <v>16</v>
      </c>
      <c r="E4" s="18" t="s">
        <v>2</v>
      </c>
      <c r="F4" s="17" t="s">
        <v>16</v>
      </c>
      <c r="G4" s="18" t="s">
        <v>2</v>
      </c>
      <c r="H4" s="17" t="s">
        <v>16</v>
      </c>
      <c r="I4" s="17" t="s">
        <v>16</v>
      </c>
      <c r="J4" s="18" t="s">
        <v>2</v>
      </c>
      <c r="K4" s="17" t="s">
        <v>16</v>
      </c>
      <c r="L4" s="17" t="s">
        <v>16</v>
      </c>
      <c r="M4" s="18" t="s">
        <v>2</v>
      </c>
      <c r="N4" s="17" t="s">
        <v>16</v>
      </c>
    </row>
    <row r="5" spans="1:14" x14ac:dyDescent="0.25">
      <c r="A5" s="5">
        <v>1</v>
      </c>
      <c r="B5" s="6" t="s">
        <v>3</v>
      </c>
      <c r="C5" s="5"/>
      <c r="D5" s="13">
        <v>5570</v>
      </c>
      <c r="E5" s="11">
        <f>D5/$F$13*100</f>
        <v>1.0126886248468445</v>
      </c>
      <c r="F5" s="15">
        <v>8056.08</v>
      </c>
      <c r="G5" s="11">
        <f t="shared" ref="G5:G12" si="0">F5/$F$13*100</f>
        <v>1.4646859204409635</v>
      </c>
      <c r="H5" s="10">
        <f>F5-$D5</f>
        <v>2486.08</v>
      </c>
      <c r="I5" s="15">
        <f>'SDD PA 2'!G6</f>
        <v>5616.61</v>
      </c>
      <c r="J5" s="11">
        <f t="shared" ref="J5:J12" si="1">I5/$F$13*100</f>
        <v>1.0211628468942613</v>
      </c>
      <c r="K5" s="10">
        <f>I5-$D5</f>
        <v>46.609999999999673</v>
      </c>
      <c r="L5" s="15">
        <v>5777.29</v>
      </c>
      <c r="M5" s="11">
        <f t="shared" ref="M5:M12" si="2">L5/$F$13*100</f>
        <v>1.0503762774580658</v>
      </c>
      <c r="N5" s="10">
        <f>L5-$D5</f>
        <v>207.28999999999996</v>
      </c>
    </row>
    <row r="6" spans="1:14" ht="30" x14ac:dyDescent="0.25">
      <c r="A6" s="5">
        <v>2</v>
      </c>
      <c r="B6" s="7" t="s">
        <v>4</v>
      </c>
      <c r="C6" s="5"/>
      <c r="D6" s="13">
        <v>380436</v>
      </c>
      <c r="E6" s="11">
        <f>D6/$F$13*100</f>
        <v>69.167542133255679</v>
      </c>
      <c r="F6" s="15">
        <v>366052.68</v>
      </c>
      <c r="G6" s="11">
        <f t="shared" si="0"/>
        <v>66.5524928421368</v>
      </c>
      <c r="H6" s="10">
        <f t="shared" ref="H6:H13" si="3">F6-$D6</f>
        <v>-14383.320000000007</v>
      </c>
      <c r="I6" s="15">
        <f>'SDD PA 2'!G7</f>
        <v>377272.73</v>
      </c>
      <c r="J6" s="11">
        <f t="shared" si="1"/>
        <v>68.59242408185186</v>
      </c>
      <c r="K6" s="10">
        <f t="shared" ref="K6:K13" si="4">I6-$D6</f>
        <v>-3163.2700000000186</v>
      </c>
      <c r="L6" s="15">
        <v>391039.13</v>
      </c>
      <c r="M6" s="11">
        <f t="shared" si="2"/>
        <v>71.095310380791105</v>
      </c>
      <c r="N6" s="10">
        <f t="shared" ref="N6:N13" si="5">L6-$D6</f>
        <v>10603.130000000005</v>
      </c>
    </row>
    <row r="7" spans="1:14" x14ac:dyDescent="0.25">
      <c r="A7" s="5">
        <v>3</v>
      </c>
      <c r="B7" s="6" t="s">
        <v>5</v>
      </c>
      <c r="C7" s="5">
        <v>10</v>
      </c>
      <c r="D7" s="13">
        <v>65288</v>
      </c>
      <c r="E7" s="11">
        <f>D7/$F$13*100</f>
        <v>11.870092448653642</v>
      </c>
      <c r="F7" s="15">
        <f>61675.37+6332.88</f>
        <v>68008.25</v>
      </c>
      <c r="G7" s="11">
        <f t="shared" si="0"/>
        <v>12.364664483077274</v>
      </c>
      <c r="H7" s="10">
        <f t="shared" si="3"/>
        <v>2720.25</v>
      </c>
      <c r="I7" s="15">
        <f>'SDD PA 2'!G18</f>
        <v>67699.600000000006</v>
      </c>
      <c r="J7" s="11">
        <f t="shared" si="1"/>
        <v>12.308548442851245</v>
      </c>
      <c r="K7" s="10">
        <f t="shared" si="4"/>
        <v>2411.6000000000058</v>
      </c>
      <c r="L7" s="15">
        <f xml:space="preserve"> 59363.85+4585.98+4185.91</f>
        <v>68135.740000000005</v>
      </c>
      <c r="M7" s="11">
        <f t="shared" si="2"/>
        <v>12.387843598477943</v>
      </c>
      <c r="N7" s="10">
        <f t="shared" si="5"/>
        <v>2847.7400000000052</v>
      </c>
    </row>
    <row r="8" spans="1:14" x14ac:dyDescent="0.25">
      <c r="A8" s="5">
        <v>4</v>
      </c>
      <c r="B8" s="6" t="s">
        <v>6</v>
      </c>
      <c r="C8" s="5">
        <v>1</v>
      </c>
      <c r="D8" s="13">
        <v>6922</v>
      </c>
      <c r="E8" s="11">
        <f>D8/$F$13*100</f>
        <v>1.2584974257073354</v>
      </c>
      <c r="F8" s="15">
        <f>F9+F10</f>
        <v>18045.89</v>
      </c>
      <c r="G8" s="11">
        <f t="shared" si="0"/>
        <v>3.2809456962724277</v>
      </c>
      <c r="H8" s="10">
        <f t="shared" si="3"/>
        <v>11123.89</v>
      </c>
      <c r="I8" s="15">
        <f>'SDD PA 2'!G29</f>
        <v>11925.22</v>
      </c>
      <c r="J8" s="11">
        <f t="shared" si="1"/>
        <v>2.1681390741106079</v>
      </c>
      <c r="K8" s="10">
        <f t="shared" si="4"/>
        <v>5003.2199999999993</v>
      </c>
      <c r="L8" s="15">
        <f>L9+L10</f>
        <v>15017.48</v>
      </c>
      <c r="M8" s="11">
        <f t="shared" si="2"/>
        <v>2.7303467091319549</v>
      </c>
      <c r="N8" s="10">
        <f t="shared" si="5"/>
        <v>8095.48</v>
      </c>
    </row>
    <row r="9" spans="1:14" ht="28.5" x14ac:dyDescent="0.25">
      <c r="A9" s="19" t="s">
        <v>24</v>
      </c>
      <c r="B9" s="20" t="s">
        <v>85</v>
      </c>
      <c r="C9" s="19"/>
      <c r="D9" s="21"/>
      <c r="E9" s="22"/>
      <c r="F9" s="23">
        <v>9991.07</v>
      </c>
      <c r="G9" s="22">
        <f t="shared" si="0"/>
        <v>1.8164888579979463</v>
      </c>
      <c r="H9" s="24">
        <f t="shared" si="3"/>
        <v>9991.07</v>
      </c>
      <c r="I9" s="23">
        <f>'SDD PA 2'!G30</f>
        <v>4419.66</v>
      </c>
      <c r="J9" s="22">
        <f t="shared" si="1"/>
        <v>0.80354387929813376</v>
      </c>
      <c r="K9" s="24">
        <f t="shared" si="4"/>
        <v>4419.66</v>
      </c>
      <c r="L9" s="23">
        <v>6052.32</v>
      </c>
      <c r="M9" s="22">
        <f t="shared" si="2"/>
        <v>1.1003798236863651</v>
      </c>
      <c r="N9" s="24">
        <f t="shared" si="5"/>
        <v>6052.32</v>
      </c>
    </row>
    <row r="10" spans="1:14" x14ac:dyDescent="0.25">
      <c r="A10" s="19" t="s">
        <v>25</v>
      </c>
      <c r="B10" s="25" t="s">
        <v>86</v>
      </c>
      <c r="C10" s="19"/>
      <c r="D10" s="21"/>
      <c r="E10" s="22"/>
      <c r="F10" s="23">
        <v>8054.82</v>
      </c>
      <c r="G10" s="22">
        <f t="shared" si="0"/>
        <v>1.4644568382744811</v>
      </c>
      <c r="H10" s="24">
        <f t="shared" si="3"/>
        <v>8054.82</v>
      </c>
      <c r="I10" s="23">
        <f>'SDD PA 2'!G32+'SDD PA 2'!G34+'SDD PA 2'!G33</f>
        <v>6611.33</v>
      </c>
      <c r="J10" s="22">
        <f t="shared" si="1"/>
        <v>1.202014126769962</v>
      </c>
      <c r="K10" s="24">
        <f t="shared" si="4"/>
        <v>6611.33</v>
      </c>
      <c r="L10" s="23">
        <v>8965.16</v>
      </c>
      <c r="M10" s="22">
        <f t="shared" si="2"/>
        <v>1.6299668854455902</v>
      </c>
      <c r="N10" s="24">
        <f t="shared" si="5"/>
        <v>8965.16</v>
      </c>
    </row>
    <row r="11" spans="1:14" x14ac:dyDescent="0.25">
      <c r="A11" s="5">
        <v>5</v>
      </c>
      <c r="B11" s="6" t="s">
        <v>8</v>
      </c>
      <c r="C11" s="5"/>
      <c r="D11" s="13"/>
      <c r="E11" s="11"/>
      <c r="F11" s="15">
        <v>302.91000000000003</v>
      </c>
      <c r="G11" s="11">
        <f t="shared" si="0"/>
        <v>5.507244368983083E-2</v>
      </c>
      <c r="H11" s="10">
        <f t="shared" si="3"/>
        <v>302.91000000000003</v>
      </c>
      <c r="I11" s="15">
        <f>'SDD PA 2'!G35</f>
        <v>302.77999999999997</v>
      </c>
      <c r="J11" s="11">
        <f t="shared" si="1"/>
        <v>5.5048808228209609E-2</v>
      </c>
      <c r="K11" s="10">
        <f t="shared" si="4"/>
        <v>302.77999999999997</v>
      </c>
      <c r="L11" s="15">
        <v>302.91000000000003</v>
      </c>
      <c r="M11" s="11">
        <f t="shared" si="2"/>
        <v>5.507244368983083E-2</v>
      </c>
      <c r="N11" s="10">
        <f t="shared" si="5"/>
        <v>302.91000000000003</v>
      </c>
    </row>
    <row r="12" spans="1:14" x14ac:dyDescent="0.25">
      <c r="A12" s="5">
        <v>6</v>
      </c>
      <c r="B12" s="6" t="s">
        <v>9</v>
      </c>
      <c r="C12" s="5">
        <v>10</v>
      </c>
      <c r="D12" s="13">
        <v>91784</v>
      </c>
      <c r="E12" s="11">
        <f>D12/$F$13*100</f>
        <v>16.687363149540893</v>
      </c>
      <c r="F12" s="15">
        <f>F13-F11-SUM(F5:F8)</f>
        <v>89555.179999999935</v>
      </c>
      <c r="G12" s="11">
        <f t="shared" si="0"/>
        <v>16.282138614382689</v>
      </c>
      <c r="H12" s="10">
        <f t="shared" si="3"/>
        <v>-2228.8200000000652</v>
      </c>
      <c r="I12" s="15">
        <f>'SDD PA 2'!G36</f>
        <v>87204.050000000032</v>
      </c>
      <c r="J12" s="11">
        <f t="shared" si="1"/>
        <v>15.854676746063825</v>
      </c>
      <c r="K12" s="10">
        <f t="shared" si="4"/>
        <v>-4579.949999999968</v>
      </c>
      <c r="L12" s="15">
        <f>L13-L11-SUM(L5:L8)</f>
        <v>69748.44</v>
      </c>
      <c r="M12" s="11">
        <f t="shared" si="2"/>
        <v>12.681050590451104</v>
      </c>
      <c r="N12" s="10">
        <f t="shared" si="5"/>
        <v>-22035.559999999998</v>
      </c>
    </row>
    <row r="13" spans="1:14" ht="15.75" x14ac:dyDescent="0.25">
      <c r="A13" s="8"/>
      <c r="B13" s="9" t="s">
        <v>10</v>
      </c>
      <c r="C13" s="8"/>
      <c r="D13" s="14">
        <v>550000</v>
      </c>
      <c r="E13" s="12">
        <v>100</v>
      </c>
      <c r="F13" s="16">
        <v>550020.99</v>
      </c>
      <c r="G13" s="12">
        <v>100</v>
      </c>
      <c r="H13" s="12">
        <f t="shared" si="3"/>
        <v>20.989999999990687</v>
      </c>
      <c r="I13" s="16">
        <v>550020.99</v>
      </c>
      <c r="J13" s="12">
        <v>100</v>
      </c>
      <c r="K13" s="12">
        <f t="shared" si="4"/>
        <v>20.989999999990687</v>
      </c>
      <c r="L13" s="16">
        <v>550020.99</v>
      </c>
      <c r="M13" s="12">
        <v>100</v>
      </c>
      <c r="N13" s="12">
        <f t="shared" si="5"/>
        <v>20.989999999990687</v>
      </c>
    </row>
  </sheetData>
  <mergeCells count="7">
    <mergeCell ref="I2:K2"/>
    <mergeCell ref="L2:N2"/>
    <mergeCell ref="A1:N1"/>
    <mergeCell ref="D2:E2"/>
    <mergeCell ref="A2:A4"/>
    <mergeCell ref="B2:B4"/>
    <mergeCell ref="F2:H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O38"/>
  <sheetViews>
    <sheetView tabSelected="1" topLeftCell="D1" zoomScale="115" zoomScaleNormal="115" workbookViewId="0">
      <pane xSplit="3" ySplit="3" topLeftCell="G22" activePane="bottomRight" state="frozen"/>
      <selection activeCell="D1" sqref="D1"/>
      <selection pane="topRight" activeCell="G1" sqref="G1"/>
      <selection pane="bottomLeft" activeCell="D3" sqref="D3"/>
      <selection pane="bottomRight" activeCell="M38" sqref="D2:M38"/>
    </sheetView>
  </sheetViews>
  <sheetFormatPr defaultRowHeight="15.75" outlineLevelRow="1" x14ac:dyDescent="0.25"/>
  <cols>
    <col min="1" max="1" width="9.140625" style="26"/>
    <col min="2" max="2" width="8.140625" style="26" bestFit="1" customWidth="1"/>
    <col min="3" max="3" width="12.140625" style="26" bestFit="1" customWidth="1"/>
    <col min="4" max="4" width="5.28515625" style="27" customWidth="1"/>
    <col min="5" max="5" width="35.5703125" style="28" customWidth="1"/>
    <col min="6" max="6" width="11.140625" style="27" customWidth="1"/>
    <col min="7" max="7" width="12.140625" style="26" customWidth="1"/>
    <col min="8" max="8" width="7.85546875" style="27" customWidth="1"/>
    <col min="9" max="9" width="12.7109375" style="26" customWidth="1"/>
    <col min="10" max="10" width="16" style="26" customWidth="1"/>
    <col min="11" max="11" width="10.85546875" style="27" customWidth="1"/>
    <col min="12" max="12" width="8.5703125" style="27" customWidth="1"/>
    <col min="13" max="13" width="11.5703125" style="27" customWidth="1"/>
    <col min="14" max="16384" width="9.140625" style="26"/>
  </cols>
  <sheetData>
    <row r="1" spans="2:15" x14ac:dyDescent="0.25">
      <c r="B1" s="26" t="s">
        <v>27</v>
      </c>
      <c r="C1" s="26" t="s">
        <v>28</v>
      </c>
      <c r="F1" s="27" t="s">
        <v>29</v>
      </c>
      <c r="G1" s="26" t="s">
        <v>30</v>
      </c>
      <c r="K1" s="27" t="s">
        <v>31</v>
      </c>
      <c r="L1" s="27" t="s">
        <v>32</v>
      </c>
      <c r="M1" s="27" t="s">
        <v>33</v>
      </c>
    </row>
    <row r="2" spans="2:15" ht="28.5" customHeight="1" x14ac:dyDescent="0.25">
      <c r="D2" s="50" t="s">
        <v>104</v>
      </c>
      <c r="E2" s="50"/>
      <c r="F2" s="50"/>
      <c r="G2" s="50"/>
      <c r="H2" s="50"/>
      <c r="I2" s="50"/>
      <c r="J2" s="50"/>
      <c r="K2" s="50"/>
      <c r="L2" s="50"/>
      <c r="M2" s="50"/>
    </row>
    <row r="3" spans="2:15" s="29" customFormat="1" ht="47.25" x14ac:dyDescent="0.25">
      <c r="D3" s="42" t="s">
        <v>26</v>
      </c>
      <c r="E3" s="42" t="s">
        <v>0</v>
      </c>
      <c r="F3" s="42" t="s">
        <v>96</v>
      </c>
      <c r="G3" s="42" t="s">
        <v>109</v>
      </c>
      <c r="H3" s="42" t="s">
        <v>110</v>
      </c>
      <c r="I3" s="42" t="s">
        <v>111</v>
      </c>
      <c r="J3" s="42" t="s">
        <v>98</v>
      </c>
      <c r="K3" s="42" t="s">
        <v>99</v>
      </c>
      <c r="L3" s="42" t="s">
        <v>107</v>
      </c>
      <c r="M3" s="42" t="s">
        <v>108</v>
      </c>
    </row>
    <row r="4" spans="2:15" s="29" customFormat="1" x14ac:dyDescent="0.25">
      <c r="D4" s="42"/>
      <c r="E4" s="42"/>
      <c r="F4" s="42"/>
      <c r="G4" s="42" t="s">
        <v>97</v>
      </c>
      <c r="H4" s="42" t="s">
        <v>100</v>
      </c>
      <c r="I4" s="42" t="s">
        <v>97</v>
      </c>
      <c r="J4" s="42" t="s">
        <v>97</v>
      </c>
      <c r="K4" s="42" t="s">
        <v>100</v>
      </c>
      <c r="L4" s="42" t="s">
        <v>101</v>
      </c>
      <c r="M4" s="42" t="s">
        <v>102</v>
      </c>
    </row>
    <row r="5" spans="2:15" x14ac:dyDescent="0.25">
      <c r="D5" s="43" t="s">
        <v>106</v>
      </c>
      <c r="E5" s="30" t="s">
        <v>10</v>
      </c>
      <c r="F5" s="43"/>
      <c r="G5" s="44">
        <v>550020.99</v>
      </c>
      <c r="H5" s="45">
        <f>G5/$G$5*100</f>
        <v>100</v>
      </c>
      <c r="I5" s="44">
        <f>I29+I18+I7+I6</f>
        <v>270267.67549999995</v>
      </c>
      <c r="J5" s="44">
        <f>J29+J18+J7+J6</f>
        <v>1344604.4715</v>
      </c>
      <c r="K5" s="43"/>
      <c r="L5" s="43"/>
      <c r="M5" s="43"/>
    </row>
    <row r="6" spans="2:15" x14ac:dyDescent="0.25">
      <c r="B6" s="26" t="s">
        <v>34</v>
      </c>
      <c r="C6" s="26" t="s">
        <v>35</v>
      </c>
      <c r="D6" s="32">
        <v>1</v>
      </c>
      <c r="E6" s="31" t="s">
        <v>3</v>
      </c>
      <c r="F6" s="32" t="s">
        <v>36</v>
      </c>
      <c r="G6" s="46">
        <v>5616.61</v>
      </c>
      <c r="H6" s="47">
        <f>G6/$G$5*100</f>
        <v>1.0211628468942613</v>
      </c>
      <c r="I6" s="46">
        <f>G6*K6%</f>
        <v>2246.6439999999998</v>
      </c>
      <c r="J6" s="46">
        <f>I6*L6</f>
        <v>20219.795999999998</v>
      </c>
      <c r="K6" s="32">
        <v>40</v>
      </c>
      <c r="L6" s="32">
        <v>9</v>
      </c>
      <c r="M6" s="47">
        <f>K6*L6/100</f>
        <v>3.6</v>
      </c>
      <c r="O6" s="26">
        <f>8*3.3+5</f>
        <v>31.4</v>
      </c>
    </row>
    <row r="7" spans="2:15" ht="31.5" x14ac:dyDescent="0.25">
      <c r="D7" s="32">
        <v>2</v>
      </c>
      <c r="E7" s="33" t="s">
        <v>4</v>
      </c>
      <c r="F7" s="32" t="s">
        <v>37</v>
      </c>
      <c r="G7" s="48">
        <f>SUM(G8:G17)</f>
        <v>377272.73</v>
      </c>
      <c r="H7" s="47">
        <f>G7/$G$5*100</f>
        <v>68.59242408185186</v>
      </c>
      <c r="I7" s="48">
        <f>SUM(I8:I17)</f>
        <v>264090.91099999996</v>
      </c>
      <c r="J7" s="48">
        <f>SUM(J8:J17)</f>
        <v>1320454.5549999999</v>
      </c>
      <c r="K7" s="32">
        <v>70</v>
      </c>
      <c r="L7" s="32">
        <v>5</v>
      </c>
      <c r="M7" s="32">
        <f t="shared" ref="M7" si="0">K7*L7/100</f>
        <v>3.5</v>
      </c>
    </row>
    <row r="8" spans="2:15" outlineLevel="1" x14ac:dyDescent="0.25">
      <c r="B8" s="26" t="s">
        <v>38</v>
      </c>
      <c r="C8" s="26" t="s">
        <v>35</v>
      </c>
      <c r="D8" s="34"/>
      <c r="E8" s="38"/>
      <c r="F8" s="34" t="s">
        <v>39</v>
      </c>
      <c r="G8" s="36">
        <v>11668.93</v>
      </c>
      <c r="H8" s="49"/>
      <c r="I8" s="36">
        <f t="shared" ref="I8:I17" si="1">G8*K8%</f>
        <v>8168.2509999999993</v>
      </c>
      <c r="J8" s="36">
        <f t="shared" ref="J8:J17" si="2">I8*L8</f>
        <v>40841.254999999997</v>
      </c>
      <c r="K8" s="34">
        <v>70</v>
      </c>
      <c r="L8" s="34">
        <v>5</v>
      </c>
      <c r="M8" s="34">
        <f t="shared" ref="M8:M18" si="3">K8*L8/100</f>
        <v>3.5</v>
      </c>
    </row>
    <row r="9" spans="2:15" outlineLevel="1" x14ac:dyDescent="0.25">
      <c r="B9" s="26" t="s">
        <v>40</v>
      </c>
      <c r="C9" s="26" t="s">
        <v>35</v>
      </c>
      <c r="D9" s="34"/>
      <c r="E9" s="38"/>
      <c r="F9" s="34" t="s">
        <v>41</v>
      </c>
      <c r="G9" s="36">
        <v>17179.86</v>
      </c>
      <c r="H9" s="34"/>
      <c r="I9" s="36">
        <f t="shared" si="1"/>
        <v>12025.902</v>
      </c>
      <c r="J9" s="36">
        <f t="shared" si="2"/>
        <v>60129.51</v>
      </c>
      <c r="K9" s="34">
        <v>70</v>
      </c>
      <c r="L9" s="34">
        <v>5</v>
      </c>
      <c r="M9" s="34">
        <f t="shared" si="3"/>
        <v>3.5</v>
      </c>
    </row>
    <row r="10" spans="2:15" outlineLevel="1" x14ac:dyDescent="0.25">
      <c r="B10" s="26" t="s">
        <v>42</v>
      </c>
      <c r="C10" s="26" t="s">
        <v>35</v>
      </c>
      <c r="D10" s="34"/>
      <c r="E10" s="38"/>
      <c r="F10" s="34" t="s">
        <v>43</v>
      </c>
      <c r="G10" s="36">
        <v>15056.92</v>
      </c>
      <c r="H10" s="34"/>
      <c r="I10" s="36">
        <f t="shared" si="1"/>
        <v>10539.843999999999</v>
      </c>
      <c r="J10" s="36">
        <f t="shared" si="2"/>
        <v>52699.219999999994</v>
      </c>
      <c r="K10" s="34">
        <v>70</v>
      </c>
      <c r="L10" s="34">
        <v>5</v>
      </c>
      <c r="M10" s="34">
        <f t="shared" si="3"/>
        <v>3.5</v>
      </c>
    </row>
    <row r="11" spans="2:15" outlineLevel="1" x14ac:dyDescent="0.25">
      <c r="B11" s="26" t="s">
        <v>44</v>
      </c>
      <c r="C11" s="26" t="s">
        <v>35</v>
      </c>
      <c r="D11" s="34"/>
      <c r="E11" s="38"/>
      <c r="F11" s="34" t="s">
        <v>45</v>
      </c>
      <c r="G11" s="36">
        <v>29912.53</v>
      </c>
      <c r="H11" s="34"/>
      <c r="I11" s="36">
        <f t="shared" si="1"/>
        <v>20938.770999999997</v>
      </c>
      <c r="J11" s="36">
        <f t="shared" si="2"/>
        <v>104693.85499999998</v>
      </c>
      <c r="K11" s="34">
        <v>70</v>
      </c>
      <c r="L11" s="34">
        <v>5</v>
      </c>
      <c r="M11" s="34">
        <f t="shared" si="3"/>
        <v>3.5</v>
      </c>
    </row>
    <row r="12" spans="2:15" outlineLevel="1" x14ac:dyDescent="0.25">
      <c r="B12" s="26" t="s">
        <v>46</v>
      </c>
      <c r="C12" s="26" t="s">
        <v>35</v>
      </c>
      <c r="D12" s="34"/>
      <c r="E12" s="38"/>
      <c r="F12" s="34" t="s">
        <v>47</v>
      </c>
      <c r="G12" s="36">
        <v>70944.7</v>
      </c>
      <c r="H12" s="34"/>
      <c r="I12" s="36">
        <f t="shared" si="1"/>
        <v>49661.289999999994</v>
      </c>
      <c r="J12" s="36">
        <f t="shared" si="2"/>
        <v>248306.44999999995</v>
      </c>
      <c r="K12" s="34">
        <v>70</v>
      </c>
      <c r="L12" s="34">
        <v>5</v>
      </c>
      <c r="M12" s="34">
        <f t="shared" si="3"/>
        <v>3.5</v>
      </c>
    </row>
    <row r="13" spans="2:15" outlineLevel="1" x14ac:dyDescent="0.25">
      <c r="B13" s="26" t="s">
        <v>48</v>
      </c>
      <c r="C13" s="26" t="s">
        <v>35</v>
      </c>
      <c r="D13" s="34"/>
      <c r="E13" s="38"/>
      <c r="F13" s="34" t="s">
        <v>49</v>
      </c>
      <c r="G13" s="36">
        <v>39923.269999999997</v>
      </c>
      <c r="H13" s="34"/>
      <c r="I13" s="36">
        <f t="shared" si="1"/>
        <v>27946.288999999997</v>
      </c>
      <c r="J13" s="36">
        <f t="shared" si="2"/>
        <v>139731.44499999998</v>
      </c>
      <c r="K13" s="34">
        <v>70</v>
      </c>
      <c r="L13" s="34">
        <v>5</v>
      </c>
      <c r="M13" s="34">
        <f t="shared" si="3"/>
        <v>3.5</v>
      </c>
    </row>
    <row r="14" spans="2:15" outlineLevel="1" x14ac:dyDescent="0.25">
      <c r="B14" s="26" t="s">
        <v>50</v>
      </c>
      <c r="C14" s="26" t="s">
        <v>35</v>
      </c>
      <c r="D14" s="34"/>
      <c r="E14" s="38"/>
      <c r="F14" s="34" t="s">
        <v>51</v>
      </c>
      <c r="G14" s="36">
        <v>32158.5</v>
      </c>
      <c r="H14" s="34"/>
      <c r="I14" s="36">
        <f t="shared" si="1"/>
        <v>22510.949999999997</v>
      </c>
      <c r="J14" s="36">
        <f t="shared" si="2"/>
        <v>112554.74999999999</v>
      </c>
      <c r="K14" s="34">
        <v>70</v>
      </c>
      <c r="L14" s="34">
        <v>5</v>
      </c>
      <c r="M14" s="34">
        <f t="shared" si="3"/>
        <v>3.5</v>
      </c>
    </row>
    <row r="15" spans="2:15" outlineLevel="1" x14ac:dyDescent="0.25">
      <c r="B15" s="26" t="s">
        <v>52</v>
      </c>
      <c r="C15" s="26" t="s">
        <v>35</v>
      </c>
      <c r="D15" s="34"/>
      <c r="E15" s="38"/>
      <c r="F15" s="34" t="s">
        <v>53</v>
      </c>
      <c r="G15" s="36">
        <v>75506.38</v>
      </c>
      <c r="H15" s="34"/>
      <c r="I15" s="36">
        <f t="shared" si="1"/>
        <v>52854.466</v>
      </c>
      <c r="J15" s="36">
        <f t="shared" si="2"/>
        <v>264272.33</v>
      </c>
      <c r="K15" s="34">
        <v>70</v>
      </c>
      <c r="L15" s="34">
        <v>5</v>
      </c>
      <c r="M15" s="34">
        <f t="shared" si="3"/>
        <v>3.5</v>
      </c>
    </row>
    <row r="16" spans="2:15" outlineLevel="1" x14ac:dyDescent="0.25">
      <c r="B16" s="26" t="s">
        <v>54</v>
      </c>
      <c r="C16" s="26" t="s">
        <v>35</v>
      </c>
      <c r="D16" s="34"/>
      <c r="E16" s="38"/>
      <c r="F16" s="34" t="s">
        <v>55</v>
      </c>
      <c r="G16" s="36">
        <v>37443.74</v>
      </c>
      <c r="H16" s="34"/>
      <c r="I16" s="36">
        <f t="shared" si="1"/>
        <v>26210.617999999999</v>
      </c>
      <c r="J16" s="36">
        <f t="shared" si="2"/>
        <v>131053.09</v>
      </c>
      <c r="K16" s="34">
        <v>70</v>
      </c>
      <c r="L16" s="34">
        <v>5</v>
      </c>
      <c r="M16" s="34">
        <f t="shared" si="3"/>
        <v>3.5</v>
      </c>
    </row>
    <row r="17" spans="2:13" outlineLevel="1" x14ac:dyDescent="0.25">
      <c r="B17" s="26" t="s">
        <v>56</v>
      </c>
      <c r="C17" s="26" t="s">
        <v>35</v>
      </c>
      <c r="D17" s="34"/>
      <c r="E17" s="38"/>
      <c r="F17" s="34" t="s">
        <v>57</v>
      </c>
      <c r="G17" s="36">
        <v>47477.9</v>
      </c>
      <c r="H17" s="34"/>
      <c r="I17" s="36">
        <f t="shared" si="1"/>
        <v>33234.53</v>
      </c>
      <c r="J17" s="36">
        <f t="shared" si="2"/>
        <v>166172.65</v>
      </c>
      <c r="K17" s="34">
        <v>70</v>
      </c>
      <c r="L17" s="34">
        <v>5</v>
      </c>
      <c r="M17" s="34">
        <f t="shared" si="3"/>
        <v>3.5</v>
      </c>
    </row>
    <row r="18" spans="2:13" x14ac:dyDescent="0.25">
      <c r="D18" s="32">
        <v>3</v>
      </c>
      <c r="E18" s="31" t="s">
        <v>91</v>
      </c>
      <c r="F18" s="32"/>
      <c r="G18" s="48">
        <f>G19+G22+G28</f>
        <v>67699.600000000006</v>
      </c>
      <c r="H18" s="47">
        <f>G18/$G$5*100</f>
        <v>12.308548442851245</v>
      </c>
      <c r="I18" s="48">
        <f>SUM(I20:I27)</f>
        <v>394.39250000000004</v>
      </c>
      <c r="J18" s="48">
        <f>SUM(J20:J27)</f>
        <v>394.39250000000004</v>
      </c>
      <c r="K18" s="32">
        <v>5</v>
      </c>
      <c r="L18" s="32">
        <v>1</v>
      </c>
      <c r="M18" s="32">
        <f t="shared" si="3"/>
        <v>0.05</v>
      </c>
    </row>
    <row r="19" spans="2:13" outlineLevel="1" x14ac:dyDescent="0.25">
      <c r="D19" s="34">
        <v>3.1</v>
      </c>
      <c r="E19" s="35" t="s">
        <v>88</v>
      </c>
      <c r="F19" s="34" t="s">
        <v>105</v>
      </c>
      <c r="G19" s="36">
        <f>G20+G21</f>
        <v>7887.85</v>
      </c>
      <c r="H19" s="34"/>
      <c r="I19" s="36">
        <f>G19*K19%</f>
        <v>394.39250000000004</v>
      </c>
      <c r="J19" s="36">
        <f>I19*L19</f>
        <v>394.39250000000004</v>
      </c>
      <c r="K19" s="34">
        <f>K20</f>
        <v>5</v>
      </c>
      <c r="L19" s="34">
        <v>1</v>
      </c>
      <c r="M19" s="34">
        <f>M20</f>
        <v>0.05</v>
      </c>
    </row>
    <row r="20" spans="2:13" outlineLevel="1" x14ac:dyDescent="0.25">
      <c r="D20" s="34"/>
      <c r="E20" s="35"/>
      <c r="F20" s="34" t="s">
        <v>94</v>
      </c>
      <c r="G20" s="36">
        <v>5088.26</v>
      </c>
      <c r="H20" s="34"/>
      <c r="I20" s="36">
        <f>G20*K20%</f>
        <v>254.41300000000001</v>
      </c>
      <c r="J20" s="36">
        <f>I20*L20</f>
        <v>254.41300000000001</v>
      </c>
      <c r="K20" s="34">
        <v>5</v>
      </c>
      <c r="L20" s="34">
        <v>1</v>
      </c>
      <c r="M20" s="34">
        <f t="shared" ref="M20" si="4">K20*L20/100</f>
        <v>0.05</v>
      </c>
    </row>
    <row r="21" spans="2:13" outlineLevel="1" x14ac:dyDescent="0.25">
      <c r="D21" s="34"/>
      <c r="E21" s="35"/>
      <c r="F21" s="34" t="s">
        <v>95</v>
      </c>
      <c r="G21" s="36">
        <v>2799.59</v>
      </c>
      <c r="H21" s="34"/>
      <c r="I21" s="36">
        <f>G21*K21%</f>
        <v>139.9795</v>
      </c>
      <c r="J21" s="36">
        <f>I21*L21</f>
        <v>139.9795</v>
      </c>
      <c r="K21" s="34">
        <v>5</v>
      </c>
      <c r="L21" s="34">
        <v>1</v>
      </c>
      <c r="M21" s="34">
        <f t="shared" ref="M21" si="5">K21*L21/100</f>
        <v>0.05</v>
      </c>
    </row>
    <row r="22" spans="2:13" outlineLevel="1" x14ac:dyDescent="0.25">
      <c r="B22" s="26" t="s">
        <v>58</v>
      </c>
      <c r="C22" s="26" t="s">
        <v>35</v>
      </c>
      <c r="D22" s="34">
        <v>3.2</v>
      </c>
      <c r="E22" s="35" t="s">
        <v>89</v>
      </c>
      <c r="F22" s="34" t="s">
        <v>90</v>
      </c>
      <c r="G22" s="36">
        <f>SUM(G23:G27)</f>
        <v>57366.18</v>
      </c>
      <c r="H22" s="34"/>
      <c r="I22" s="37"/>
      <c r="J22" s="37"/>
      <c r="K22" s="34"/>
      <c r="L22" s="34"/>
      <c r="M22" s="34"/>
    </row>
    <row r="23" spans="2:13" outlineLevel="1" x14ac:dyDescent="0.25">
      <c r="B23" s="26" t="s">
        <v>59</v>
      </c>
      <c r="C23" s="26" t="s">
        <v>35</v>
      </c>
      <c r="D23" s="34"/>
      <c r="E23" s="38"/>
      <c r="F23" s="34" t="s">
        <v>60</v>
      </c>
      <c r="G23" s="36">
        <v>7033.36</v>
      </c>
      <c r="H23" s="39"/>
      <c r="I23" s="36"/>
      <c r="J23" s="36"/>
      <c r="K23" s="39" t="s">
        <v>61</v>
      </c>
      <c r="L23" s="39" t="s">
        <v>61</v>
      </c>
      <c r="M23" s="39" t="s">
        <v>61</v>
      </c>
    </row>
    <row r="24" spans="2:13" outlineLevel="1" x14ac:dyDescent="0.25">
      <c r="B24" s="26" t="s">
        <v>62</v>
      </c>
      <c r="C24" s="26" t="s">
        <v>35</v>
      </c>
      <c r="D24" s="34"/>
      <c r="E24" s="38"/>
      <c r="F24" s="34" t="s">
        <v>63</v>
      </c>
      <c r="G24" s="36">
        <v>640.07000000000005</v>
      </c>
      <c r="H24" s="39"/>
      <c r="I24" s="36"/>
      <c r="J24" s="36"/>
      <c r="K24" s="39" t="s">
        <v>61</v>
      </c>
      <c r="L24" s="39" t="s">
        <v>61</v>
      </c>
      <c r="M24" s="39" t="s">
        <v>61</v>
      </c>
    </row>
    <row r="25" spans="2:13" outlineLevel="1" x14ac:dyDescent="0.25">
      <c r="B25" s="26" t="s">
        <v>64</v>
      </c>
      <c r="C25" s="26" t="s">
        <v>35</v>
      </c>
      <c r="D25" s="34"/>
      <c r="E25" s="38"/>
      <c r="F25" s="34" t="s">
        <v>65</v>
      </c>
      <c r="G25" s="36">
        <v>1675.26</v>
      </c>
      <c r="H25" s="39"/>
      <c r="I25" s="36"/>
      <c r="J25" s="36"/>
      <c r="K25" s="39" t="s">
        <v>61</v>
      </c>
      <c r="L25" s="39" t="s">
        <v>61</v>
      </c>
      <c r="M25" s="39" t="s">
        <v>61</v>
      </c>
    </row>
    <row r="26" spans="2:13" outlineLevel="1" x14ac:dyDescent="0.25">
      <c r="B26" s="26" t="s">
        <v>66</v>
      </c>
      <c r="C26" s="26" t="s">
        <v>35</v>
      </c>
      <c r="D26" s="34"/>
      <c r="E26" s="38"/>
      <c r="F26" s="34" t="s">
        <v>67</v>
      </c>
      <c r="G26" s="36">
        <v>18112.04</v>
      </c>
      <c r="H26" s="39"/>
      <c r="I26" s="36"/>
      <c r="J26" s="36"/>
      <c r="K26" s="39" t="s">
        <v>61</v>
      </c>
      <c r="L26" s="39" t="s">
        <v>61</v>
      </c>
      <c r="M26" s="39" t="s">
        <v>61</v>
      </c>
    </row>
    <row r="27" spans="2:13" outlineLevel="1" x14ac:dyDescent="0.25">
      <c r="B27" s="26" t="s">
        <v>68</v>
      </c>
      <c r="C27" s="26" t="s">
        <v>35</v>
      </c>
      <c r="D27" s="34"/>
      <c r="E27" s="38"/>
      <c r="F27" s="34" t="s">
        <v>69</v>
      </c>
      <c r="G27" s="36">
        <v>29905.45</v>
      </c>
      <c r="H27" s="39"/>
      <c r="I27" s="36"/>
      <c r="J27" s="36"/>
      <c r="K27" s="39" t="s">
        <v>61</v>
      </c>
      <c r="L27" s="39" t="s">
        <v>61</v>
      </c>
      <c r="M27" s="39" t="s">
        <v>61</v>
      </c>
    </row>
    <row r="28" spans="2:13" outlineLevel="1" x14ac:dyDescent="0.25">
      <c r="D28" s="34">
        <v>3.3</v>
      </c>
      <c r="E28" s="38" t="s">
        <v>92</v>
      </c>
      <c r="F28" s="34" t="s">
        <v>93</v>
      </c>
      <c r="G28" s="36">
        <v>2445.5700000000002</v>
      </c>
      <c r="H28" s="39"/>
      <c r="I28" s="36"/>
      <c r="J28" s="36"/>
      <c r="K28" s="39" t="s">
        <v>61</v>
      </c>
      <c r="L28" s="39" t="s">
        <v>61</v>
      </c>
      <c r="M28" s="39" t="s">
        <v>61</v>
      </c>
    </row>
    <row r="29" spans="2:13" x14ac:dyDescent="0.25">
      <c r="D29" s="32">
        <v>4</v>
      </c>
      <c r="E29" s="31" t="s">
        <v>6</v>
      </c>
      <c r="F29" s="32"/>
      <c r="G29" s="48">
        <f>SUM(G30:G34)</f>
        <v>11925.22</v>
      </c>
      <c r="H29" s="47">
        <f>G29/$G$5*100</f>
        <v>2.1681390741106079</v>
      </c>
      <c r="I29" s="48">
        <f>SUM(I30:I38)</f>
        <v>3535.7280000000001</v>
      </c>
      <c r="J29" s="48">
        <f>SUM(J30:J38)</f>
        <v>3535.7280000000001</v>
      </c>
      <c r="K29" s="32">
        <v>80</v>
      </c>
      <c r="L29" s="32">
        <v>1</v>
      </c>
      <c r="M29" s="32">
        <f t="shared" ref="M29" si="6">K29*L29/100</f>
        <v>0.8</v>
      </c>
    </row>
    <row r="30" spans="2:13" outlineLevel="1" x14ac:dyDescent="0.25">
      <c r="B30" s="26" t="s">
        <v>70</v>
      </c>
      <c r="C30" s="26" t="s">
        <v>35</v>
      </c>
      <c r="D30" s="34"/>
      <c r="E30" s="38" t="s">
        <v>112</v>
      </c>
      <c r="F30" s="34" t="s">
        <v>71</v>
      </c>
      <c r="G30" s="36">
        <v>4419.66</v>
      </c>
      <c r="H30" s="34"/>
      <c r="I30" s="36">
        <f>G30*K30%</f>
        <v>3535.7280000000001</v>
      </c>
      <c r="J30" s="36">
        <f>I30*L30</f>
        <v>3535.7280000000001</v>
      </c>
      <c r="K30" s="34">
        <v>80</v>
      </c>
      <c r="L30" s="34">
        <v>1</v>
      </c>
      <c r="M30" s="34">
        <f t="shared" ref="M30:M35" si="7">K30*L30/100</f>
        <v>0.8</v>
      </c>
    </row>
    <row r="31" spans="2:13" outlineLevel="1" x14ac:dyDescent="0.25">
      <c r="D31" s="34"/>
      <c r="E31" s="38" t="s">
        <v>73</v>
      </c>
      <c r="F31" s="34" t="s">
        <v>74</v>
      </c>
      <c r="G31" s="36">
        <v>894.23</v>
      </c>
      <c r="H31" s="39"/>
      <c r="I31" s="36"/>
      <c r="J31" s="36"/>
      <c r="K31" s="39"/>
      <c r="L31" s="39"/>
      <c r="M31" s="39"/>
    </row>
    <row r="32" spans="2:13" outlineLevel="1" x14ac:dyDescent="0.25">
      <c r="B32" s="26" t="s">
        <v>72</v>
      </c>
      <c r="C32" s="26" t="s">
        <v>35</v>
      </c>
      <c r="D32" s="34"/>
      <c r="E32" s="38" t="s">
        <v>73</v>
      </c>
      <c r="F32" s="34" t="s">
        <v>78</v>
      </c>
      <c r="G32" s="36">
        <v>5429.91</v>
      </c>
      <c r="H32" s="39"/>
      <c r="I32" s="36"/>
      <c r="J32" s="36"/>
      <c r="K32" s="39" t="s">
        <v>61</v>
      </c>
      <c r="L32" s="39" t="s">
        <v>61</v>
      </c>
      <c r="M32" s="39" t="s">
        <v>61</v>
      </c>
    </row>
    <row r="33" spans="2:13" outlineLevel="1" x14ac:dyDescent="0.25">
      <c r="B33" s="26" t="s">
        <v>77</v>
      </c>
      <c r="C33" s="26" t="s">
        <v>35</v>
      </c>
      <c r="D33" s="34"/>
      <c r="E33" s="38" t="s">
        <v>73</v>
      </c>
      <c r="F33" s="34" t="s">
        <v>76</v>
      </c>
      <c r="G33" s="36">
        <v>712.9</v>
      </c>
      <c r="H33" s="39"/>
      <c r="I33" s="36"/>
      <c r="J33" s="36"/>
      <c r="K33" s="39" t="s">
        <v>61</v>
      </c>
      <c r="L33" s="39" t="s">
        <v>61</v>
      </c>
      <c r="M33" s="39" t="s">
        <v>61</v>
      </c>
    </row>
    <row r="34" spans="2:13" outlineLevel="1" x14ac:dyDescent="0.25">
      <c r="B34" s="26" t="s">
        <v>75</v>
      </c>
      <c r="C34" s="26" t="s">
        <v>35</v>
      </c>
      <c r="D34" s="34"/>
      <c r="E34" s="38" t="s">
        <v>73</v>
      </c>
      <c r="F34" s="34" t="s">
        <v>87</v>
      </c>
      <c r="G34" s="36">
        <v>468.52</v>
      </c>
      <c r="H34" s="39"/>
      <c r="I34" s="36"/>
      <c r="J34" s="36"/>
      <c r="K34" s="39" t="s">
        <v>61</v>
      </c>
      <c r="L34" s="39" t="s">
        <v>61</v>
      </c>
      <c r="M34" s="39" t="s">
        <v>61</v>
      </c>
    </row>
    <row r="35" spans="2:13" x14ac:dyDescent="0.25">
      <c r="B35" s="26" t="s">
        <v>81</v>
      </c>
      <c r="C35" s="26" t="s">
        <v>35</v>
      </c>
      <c r="D35" s="32">
        <v>5</v>
      </c>
      <c r="E35" s="31" t="s">
        <v>103</v>
      </c>
      <c r="F35" s="32" t="s">
        <v>82</v>
      </c>
      <c r="G35" s="46">
        <v>302.77999999999997</v>
      </c>
      <c r="H35" s="47">
        <f>G35/$G$5*100</f>
        <v>5.5048808228209609E-2</v>
      </c>
      <c r="I35" s="46"/>
      <c r="J35" s="46"/>
      <c r="K35" s="32">
        <v>80</v>
      </c>
      <c r="L35" s="32">
        <v>2</v>
      </c>
      <c r="M35" s="32">
        <f t="shared" si="7"/>
        <v>1.6</v>
      </c>
    </row>
    <row r="36" spans="2:13" x14ac:dyDescent="0.25">
      <c r="D36" s="32">
        <v>6</v>
      </c>
      <c r="E36" s="31" t="s">
        <v>9</v>
      </c>
      <c r="F36" s="32"/>
      <c r="G36" s="46">
        <f>G5-G35-G29-G18-G7-G6</f>
        <v>87204.050000000032</v>
      </c>
      <c r="H36" s="47">
        <f>G36/$G$5*100</f>
        <v>15.854676746063825</v>
      </c>
      <c r="I36" s="46"/>
      <c r="J36" s="46"/>
      <c r="K36" s="32"/>
      <c r="L36" s="32"/>
      <c r="M36" s="32"/>
    </row>
    <row r="37" spans="2:13" s="40" customFormat="1" x14ac:dyDescent="0.25">
      <c r="D37" s="41"/>
      <c r="E37" s="35" t="s">
        <v>84</v>
      </c>
      <c r="F37" s="34"/>
      <c r="G37" s="36">
        <f>G36-G38</f>
        <v>73324.210000000036</v>
      </c>
      <c r="H37" s="49">
        <f>G37/$G$5*100</f>
        <v>13.331165779691434</v>
      </c>
      <c r="I37" s="36"/>
      <c r="J37" s="36"/>
      <c r="K37" s="34"/>
      <c r="L37" s="34"/>
      <c r="M37" s="34"/>
    </row>
    <row r="38" spans="2:13" x14ac:dyDescent="0.25">
      <c r="B38" s="26" t="s">
        <v>79</v>
      </c>
      <c r="C38" s="26" t="s">
        <v>35</v>
      </c>
      <c r="D38" s="41"/>
      <c r="E38" s="35" t="s">
        <v>7</v>
      </c>
      <c r="F38" s="34" t="s">
        <v>80</v>
      </c>
      <c r="G38" s="36">
        <v>13879.84</v>
      </c>
      <c r="H38" s="49">
        <f>G38/$G$5*100</f>
        <v>2.5235109663723927</v>
      </c>
      <c r="I38" s="36"/>
      <c r="J38" s="36"/>
      <c r="K38" s="34">
        <v>5</v>
      </c>
      <c r="L38" s="34">
        <v>1</v>
      </c>
      <c r="M38" s="34">
        <f>K38*L38/100</f>
        <v>0.05</v>
      </c>
    </row>
  </sheetData>
  <mergeCells count="1">
    <mergeCell ref="D2:M2"/>
  </mergeCells>
  <phoneticPr fontId="9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SDD PA 2</vt:lpstr>
      <vt:lpstr>'SDD PA 2'!_2026.3.12_PA2_chon_sua_fix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Tien Nguyen</dc:creator>
  <cp:lastModifiedBy>Manh, Nguyen Hong (Ban QLQH&amp;KSTK1-CV.QLQHHTKT)</cp:lastModifiedBy>
  <dcterms:created xsi:type="dcterms:W3CDTF">2026-02-28T14:27:34Z</dcterms:created>
  <dcterms:modified xsi:type="dcterms:W3CDTF">2026-03-26T10:29:12Z</dcterms:modified>
</cp:coreProperties>
</file>